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06"/>
  <workbookPr/>
  <mc:AlternateContent xmlns:mc="http://schemas.openxmlformats.org/markup-compatibility/2006">
    <mc:Choice Requires="x15">
      <x15ac:absPath xmlns:x15ac="http://schemas.microsoft.com/office/spreadsheetml/2010/11/ac" url="\\its-rds.bham.ac.uk\2017\morrisju-ubiquitin-sumo\Alexandra Walker\sae1sae2 project\ACETYL PAPER\RAW data submission\"/>
    </mc:Choice>
  </mc:AlternateContent>
  <xr:revisionPtr revIDLastSave="0" documentId="13_ncr:1_{7D047BCF-465E-461F-A936-F42D7CCDF55E}" xr6:coauthVersionLast="47" xr6:coauthVersionMax="47" xr10:uidLastSave="{00000000-0000-0000-0000-000000000000}"/>
  <bookViews>
    <workbookView xWindow="-110" yWindow="-110" windowWidth="19420" windowHeight="10300" firstSheet="3" xr2:uid="{5C621F33-B8B5-4D0C-8450-C8260349F1DA}"/>
  </bookViews>
  <sheets>
    <sheet name="replicate 1" sheetId="1" r:id="rId1"/>
    <sheet name="replicate 2" sheetId="3" r:id="rId2"/>
    <sheet name="replicate 3" sheetId="4" r:id="rId3"/>
    <sheet name="Graphed data" sheetId="2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4" l="1"/>
  <c r="D9" i="4"/>
  <c r="D8" i="4"/>
  <c r="D7" i="4"/>
  <c r="D6" i="4"/>
  <c r="H10" i="1" l="1"/>
  <c r="H9" i="1"/>
  <c r="H8" i="1"/>
  <c r="H7" i="1"/>
  <c r="H6" i="1"/>
  <c r="D10" i="1"/>
  <c r="D9" i="1"/>
  <c r="D8" i="1"/>
  <c r="D7" i="1"/>
  <c r="D6" i="1"/>
</calcChain>
</file>

<file path=xl/sharedStrings.xml><?xml version="1.0" encoding="utf-8"?>
<sst xmlns="http://schemas.openxmlformats.org/spreadsheetml/2006/main" count="113" uniqueCount="32">
  <si>
    <t>Figure 1A</t>
  </si>
  <si>
    <t>Replicate 1</t>
  </si>
  <si>
    <t>Position of samples in gel differed between replicates to ensure gel position did not affect results</t>
  </si>
  <si>
    <t>SAE2 quant</t>
  </si>
  <si>
    <t>SAE2 int-SAE2 Bkg int</t>
  </si>
  <si>
    <t>Sample</t>
  </si>
  <si>
    <t>Band intensity K164ac</t>
  </si>
  <si>
    <t>Background (Bkg) intensity</t>
  </si>
  <si>
    <t>K164ac int-Bkg int</t>
  </si>
  <si>
    <t>SAE2 intensity</t>
  </si>
  <si>
    <t>SAE2 bkg int</t>
  </si>
  <si>
    <t>factor to normalised to WT asyn</t>
  </si>
  <si>
    <t>Formula for normalisation</t>
  </si>
  <si>
    <t>WT asyn</t>
  </si>
  <si>
    <t>WT asyn/WT asyn</t>
  </si>
  <si>
    <t>WT noc</t>
  </si>
  <si>
    <t>WT noc/WT asyn</t>
  </si>
  <si>
    <t>WT panobinostat</t>
  </si>
  <si>
    <t>WT pan/WT asyn</t>
  </si>
  <si>
    <t>WT HDAC6i</t>
  </si>
  <si>
    <t>WT HD6i/WT asyn</t>
  </si>
  <si>
    <t>WT HDAC3i</t>
  </si>
  <si>
    <t>WT HD3i/WT asyn</t>
  </si>
  <si>
    <t xml:space="preserve">K164ac int-Bkg int </t>
  </si>
  <si>
    <t xml:space="preserve"> normalised to SAE2</t>
  </si>
  <si>
    <t>Graphed DATA</t>
  </si>
  <si>
    <t>Formula: (K164ac int-Bkg int)*normalised SAE2</t>
  </si>
  <si>
    <t>Expressed as a percentage of WT asyn</t>
  </si>
  <si>
    <t>WT async</t>
  </si>
  <si>
    <t>Replicate 2</t>
  </si>
  <si>
    <t>Note difference in order. Position of samples in gel differed between replicates to ensure gel position did not affect results</t>
  </si>
  <si>
    <t>Replicate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</si>
</sst>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" xfId="0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99BAB-7372-4EF5-98C1-7B876F9519DB}">
  <dimension ref="A1:J21"/>
  <sheetViews>
    <sheetView tabSelected="1" zoomScale="70" zoomScaleNormal="70" workbookViewId="0">
      <selection activeCell="A3" sqref="A3"/>
    </sheetView>
  </sheetViews>
  <sheetFormatPr defaultRowHeight="14.45"/>
  <cols>
    <col min="1" max="1" width="14.42578125" bestFit="1" customWidth="1"/>
    <col min="2" max="2" width="39.140625" bestFit="1" customWidth="1"/>
    <col min="3" max="3" width="31.5703125" bestFit="1" customWidth="1"/>
    <col min="4" max="4" width="22.140625" bestFit="1" customWidth="1"/>
    <col min="5" max="5" width="13.85546875" customWidth="1"/>
    <col min="6" max="6" width="12.140625" bestFit="1" customWidth="1"/>
    <col min="7" max="7" width="10.5703125" bestFit="1" customWidth="1"/>
    <col min="8" max="8" width="19.140625" bestFit="1" customWidth="1"/>
    <col min="9" max="9" width="26.42578125" bestFit="1" customWidth="1"/>
    <col min="10" max="10" width="21.7109375" bestFit="1" customWidth="1"/>
  </cols>
  <sheetData>
    <row r="1" spans="1:10">
      <c r="A1" t="s">
        <v>0</v>
      </c>
    </row>
    <row r="2" spans="1:10">
      <c r="A2" t="s">
        <v>1</v>
      </c>
    </row>
    <row r="3" spans="1:10">
      <c r="A3" t="s">
        <v>2</v>
      </c>
      <c r="F3" t="s">
        <v>3</v>
      </c>
    </row>
    <row r="4" spans="1:10">
      <c r="F4" s="10"/>
      <c r="G4" s="10"/>
      <c r="H4" s="10"/>
      <c r="I4" s="10" t="s">
        <v>4</v>
      </c>
      <c r="J4" s="10"/>
    </row>
    <row r="5" spans="1:10">
      <c r="A5" s="11" t="s">
        <v>5</v>
      </c>
      <c r="B5" s="10" t="s">
        <v>6</v>
      </c>
      <c r="C5" s="10" t="s">
        <v>7</v>
      </c>
      <c r="D5" s="10" t="s">
        <v>8</v>
      </c>
      <c r="F5" s="10" t="s">
        <v>9</v>
      </c>
      <c r="G5" s="10" t="s">
        <v>10</v>
      </c>
      <c r="H5" s="10" t="s">
        <v>4</v>
      </c>
      <c r="I5" s="10" t="s">
        <v>11</v>
      </c>
      <c r="J5" s="10" t="s">
        <v>12</v>
      </c>
    </row>
    <row r="6" spans="1:10">
      <c r="A6" s="11" t="s">
        <v>13</v>
      </c>
      <c r="B6" s="7">
        <v>82.344999999999999</v>
      </c>
      <c r="C6" s="7">
        <v>18.256</v>
      </c>
      <c r="D6" s="7">
        <f>B6-C6</f>
        <v>64.088999999999999</v>
      </c>
      <c r="F6" s="3">
        <v>55.466000000000001</v>
      </c>
      <c r="G6" s="3">
        <v>14.771000000000001</v>
      </c>
      <c r="H6" s="3">
        <f>F6-G6</f>
        <v>40.695</v>
      </c>
      <c r="I6" s="3">
        <v>1</v>
      </c>
      <c r="J6" s="9" t="s">
        <v>14</v>
      </c>
    </row>
    <row r="7" spans="1:10">
      <c r="A7" s="11" t="s">
        <v>15</v>
      </c>
      <c r="B7" s="9">
        <v>36.026000000000003</v>
      </c>
      <c r="C7" s="9">
        <v>17.652000000000001</v>
      </c>
      <c r="D7" s="9">
        <f t="shared" ref="D7:D11" si="0">B7-C7</f>
        <v>18.374000000000002</v>
      </c>
      <c r="F7" s="3">
        <v>50.197000000000003</v>
      </c>
      <c r="G7" s="3">
        <v>15.207000000000001</v>
      </c>
      <c r="H7" s="3">
        <f t="shared" ref="H7:H11" si="1">F7-G7</f>
        <v>34.99</v>
      </c>
      <c r="I7" s="3">
        <v>0.85981078756604012</v>
      </c>
      <c r="J7" s="9" t="s">
        <v>16</v>
      </c>
    </row>
    <row r="8" spans="1:10">
      <c r="A8" s="11" t="s">
        <v>17</v>
      </c>
      <c r="B8" s="9">
        <v>62.146000000000001</v>
      </c>
      <c r="C8" s="9">
        <v>18.062999999999999</v>
      </c>
      <c r="D8" s="9">
        <f t="shared" si="0"/>
        <v>44.082999999999998</v>
      </c>
      <c r="F8" s="3">
        <v>52.677999999999997</v>
      </c>
      <c r="G8" s="3">
        <v>16.538</v>
      </c>
      <c r="H8" s="3">
        <f t="shared" si="1"/>
        <v>36.14</v>
      </c>
      <c r="I8" s="3">
        <v>0.88806978744317489</v>
      </c>
      <c r="J8" s="9" t="s">
        <v>18</v>
      </c>
    </row>
    <row r="9" spans="1:10">
      <c r="A9" s="11" t="s">
        <v>19</v>
      </c>
      <c r="B9" s="9">
        <v>79.313000000000002</v>
      </c>
      <c r="C9" s="9">
        <v>18.762</v>
      </c>
      <c r="D9" s="9">
        <f>B9-C9</f>
        <v>60.551000000000002</v>
      </c>
      <c r="F9" s="3">
        <v>57.795999999999999</v>
      </c>
      <c r="G9" s="3">
        <v>14.420999999999999</v>
      </c>
      <c r="H9" s="3">
        <f>F9-G9</f>
        <v>43.375</v>
      </c>
      <c r="I9" s="3">
        <v>1.0658557562354098</v>
      </c>
      <c r="J9" s="9" t="s">
        <v>20</v>
      </c>
    </row>
    <row r="10" spans="1:10">
      <c r="A10" s="11" t="s">
        <v>21</v>
      </c>
      <c r="B10" s="9">
        <v>38.613999999999997</v>
      </c>
      <c r="C10" s="9">
        <v>17.914000000000001</v>
      </c>
      <c r="D10" s="9">
        <f>B10-C10</f>
        <v>20.699999999999996</v>
      </c>
      <c r="F10" s="3">
        <v>45.03</v>
      </c>
      <c r="G10" s="3">
        <v>14.090999999999999</v>
      </c>
      <c r="H10" s="3">
        <f>F10-G10</f>
        <v>30.939</v>
      </c>
      <c r="I10" s="3">
        <v>0.76026538886841133</v>
      </c>
      <c r="J10" s="9" t="s">
        <v>22</v>
      </c>
    </row>
    <row r="11" spans="1:10">
      <c r="B11" s="8"/>
      <c r="C11" s="8"/>
      <c r="D11" s="8"/>
      <c r="F11" s="5"/>
      <c r="G11" s="5"/>
      <c r="H11" s="5"/>
      <c r="I11" s="5"/>
      <c r="J11" s="8"/>
    </row>
    <row r="14" spans="1:10">
      <c r="B14" s="7" t="s">
        <v>23</v>
      </c>
    </row>
    <row r="15" spans="1:10">
      <c r="B15" s="8" t="s">
        <v>24</v>
      </c>
      <c r="C15" t="s">
        <v>25</v>
      </c>
    </row>
    <row r="16" spans="1:10">
      <c r="A16" s="11" t="s">
        <v>5</v>
      </c>
      <c r="B16" s="8" t="s">
        <v>26</v>
      </c>
      <c r="C16" s="10" t="s">
        <v>27</v>
      </c>
    </row>
    <row r="17" spans="1:3">
      <c r="A17" s="11" t="s">
        <v>28</v>
      </c>
      <c r="B17" s="3">
        <v>64.088999999999999</v>
      </c>
      <c r="C17" s="4">
        <v>100</v>
      </c>
    </row>
    <row r="18" spans="1:3">
      <c r="A18" s="11" t="s">
        <v>15</v>
      </c>
      <c r="B18" s="3">
        <v>21.36981794798514</v>
      </c>
      <c r="C18" s="4">
        <v>33.343971583243835</v>
      </c>
    </row>
    <row r="19" spans="1:3">
      <c r="A19" s="11" t="s">
        <v>17</v>
      </c>
      <c r="B19" s="3">
        <v>49.639116906474818</v>
      </c>
      <c r="C19" s="4">
        <v>77.453411515977493</v>
      </c>
    </row>
    <row r="20" spans="1:3">
      <c r="A20" s="11" t="s">
        <v>19</v>
      </c>
      <c r="B20" s="3">
        <v>56.809750893371756</v>
      </c>
      <c r="C20" s="4">
        <v>88.641968034095953</v>
      </c>
    </row>
    <row r="21" spans="1:3">
      <c r="A21" s="11" t="s">
        <v>21</v>
      </c>
      <c r="B21" s="5">
        <v>27.227334432269945</v>
      </c>
      <c r="C21" s="6">
        <v>42.483631250713763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F6CA5-A372-4094-8974-E56F3502BF36}">
  <dimension ref="A1:J21"/>
  <sheetViews>
    <sheetView zoomScale="70" zoomScaleNormal="70" workbookViewId="0">
      <selection activeCell="D23" sqref="D23"/>
    </sheetView>
  </sheetViews>
  <sheetFormatPr defaultRowHeight="14.45"/>
  <cols>
    <col min="1" max="1" width="14.42578125" bestFit="1" customWidth="1"/>
    <col min="2" max="2" width="39.140625" bestFit="1" customWidth="1"/>
    <col min="3" max="3" width="31.5703125" bestFit="1" customWidth="1"/>
    <col min="4" max="4" width="22.140625" bestFit="1" customWidth="1"/>
    <col min="5" max="5" width="13.85546875" customWidth="1"/>
    <col min="6" max="6" width="12.140625" bestFit="1" customWidth="1"/>
    <col min="7" max="7" width="10.5703125" bestFit="1" customWidth="1"/>
    <col min="8" max="8" width="19.140625" bestFit="1" customWidth="1"/>
    <col min="9" max="9" width="26.42578125" bestFit="1" customWidth="1"/>
    <col min="10" max="10" width="21.7109375" bestFit="1" customWidth="1"/>
  </cols>
  <sheetData>
    <row r="1" spans="1:10">
      <c r="A1" t="s">
        <v>0</v>
      </c>
    </row>
    <row r="2" spans="1:10">
      <c r="A2" t="s">
        <v>29</v>
      </c>
    </row>
    <row r="3" spans="1:10">
      <c r="A3" t="s">
        <v>30</v>
      </c>
      <c r="F3" t="s">
        <v>3</v>
      </c>
    </row>
    <row r="4" spans="1:10">
      <c r="F4" s="10"/>
      <c r="G4" s="10"/>
      <c r="H4" s="10"/>
      <c r="I4" s="10" t="s">
        <v>4</v>
      </c>
      <c r="J4" s="10"/>
    </row>
    <row r="5" spans="1:10">
      <c r="A5" s="11" t="s">
        <v>5</v>
      </c>
      <c r="B5" s="10" t="s">
        <v>6</v>
      </c>
      <c r="C5" s="10" t="s">
        <v>7</v>
      </c>
      <c r="D5" s="10" t="s">
        <v>8</v>
      </c>
      <c r="F5" s="10" t="s">
        <v>9</v>
      </c>
      <c r="G5" s="10" t="s">
        <v>10</v>
      </c>
      <c r="H5" s="10" t="s">
        <v>4</v>
      </c>
      <c r="I5" s="10" t="s">
        <v>11</v>
      </c>
      <c r="J5" s="10" t="s">
        <v>12</v>
      </c>
    </row>
    <row r="6" spans="1:10">
      <c r="A6" s="11" t="s">
        <v>13</v>
      </c>
      <c r="B6">
        <v>49.143999999999998</v>
      </c>
      <c r="C6">
        <v>37.106000000000002</v>
      </c>
      <c r="D6">
        <v>12.038</v>
      </c>
      <c r="F6" s="3">
        <v>68.908000000000001</v>
      </c>
      <c r="G6" s="3">
        <v>12.808999999999999</v>
      </c>
      <c r="H6" s="3">
        <v>56.099000000000004</v>
      </c>
      <c r="I6" s="3">
        <v>1</v>
      </c>
      <c r="J6" s="9" t="s">
        <v>14</v>
      </c>
    </row>
    <row r="7" spans="1:10">
      <c r="A7" s="11" t="s">
        <v>17</v>
      </c>
      <c r="B7">
        <v>47.313000000000002</v>
      </c>
      <c r="C7">
        <v>38.537999999999997</v>
      </c>
      <c r="D7">
        <v>8.7750000000000004</v>
      </c>
      <c r="F7" s="3">
        <v>77.385000000000005</v>
      </c>
      <c r="G7" s="3">
        <v>14.292999999999999</v>
      </c>
      <c r="H7" s="3">
        <v>63.092000000000006</v>
      </c>
      <c r="I7" s="3">
        <v>1.1246546284247492</v>
      </c>
      <c r="J7" s="9" t="s">
        <v>16</v>
      </c>
    </row>
    <row r="8" spans="1:10">
      <c r="A8" s="11" t="s">
        <v>15</v>
      </c>
      <c r="B8">
        <v>42.305</v>
      </c>
      <c r="C8">
        <v>41.125</v>
      </c>
      <c r="D8">
        <v>1.18</v>
      </c>
      <c r="F8" s="3">
        <v>67.912000000000006</v>
      </c>
      <c r="G8" s="3">
        <v>13.847</v>
      </c>
      <c r="H8" s="3">
        <v>54.065000000000005</v>
      </c>
      <c r="I8" s="3">
        <v>0.9637426692097899</v>
      </c>
      <c r="J8" s="9" t="s">
        <v>18</v>
      </c>
    </row>
    <row r="9" spans="1:10">
      <c r="A9" s="11" t="s">
        <v>19</v>
      </c>
      <c r="B9">
        <v>44.765000000000001</v>
      </c>
      <c r="C9">
        <v>35.46</v>
      </c>
      <c r="D9">
        <v>9.3049999999999997</v>
      </c>
      <c r="F9" s="3">
        <v>70.055000000000007</v>
      </c>
      <c r="G9" s="3">
        <v>13.452</v>
      </c>
      <c r="H9" s="3">
        <v>56.603000000000009</v>
      </c>
      <c r="I9" s="3">
        <v>1.008984117363946</v>
      </c>
      <c r="J9" s="9" t="s">
        <v>20</v>
      </c>
    </row>
    <row r="10" spans="1:10">
      <c r="A10" s="11" t="s">
        <v>21</v>
      </c>
      <c r="B10">
        <v>35.037999999999997</v>
      </c>
      <c r="C10">
        <v>33.366999999999997</v>
      </c>
      <c r="D10">
        <v>1.671</v>
      </c>
      <c r="F10" s="3">
        <v>63.186999999999998</v>
      </c>
      <c r="G10" s="3">
        <v>12.554</v>
      </c>
      <c r="H10" s="3">
        <v>50.632999999999996</v>
      </c>
      <c r="I10" s="3">
        <v>0.90256510811244395</v>
      </c>
      <c r="J10" s="9" t="s">
        <v>22</v>
      </c>
    </row>
    <row r="11" spans="1:10">
      <c r="B11" s="8"/>
      <c r="C11" s="8"/>
      <c r="D11" s="8"/>
      <c r="F11" s="5"/>
      <c r="G11" s="5"/>
      <c r="H11" s="5"/>
      <c r="I11" s="5"/>
      <c r="J11" s="8"/>
    </row>
    <row r="14" spans="1:10">
      <c r="B14" s="7" t="s">
        <v>23</v>
      </c>
    </row>
    <row r="15" spans="1:10">
      <c r="B15" s="8" t="s">
        <v>24</v>
      </c>
      <c r="C15" t="s">
        <v>25</v>
      </c>
    </row>
    <row r="16" spans="1:10">
      <c r="A16" s="11" t="s">
        <v>5</v>
      </c>
      <c r="B16" s="8" t="s">
        <v>26</v>
      </c>
      <c r="C16" s="10" t="s">
        <v>27</v>
      </c>
    </row>
    <row r="17" spans="1:3">
      <c r="A17" s="11" t="s">
        <v>13</v>
      </c>
      <c r="B17" s="3">
        <v>12.038</v>
      </c>
      <c r="C17" s="4">
        <v>100</v>
      </c>
    </row>
    <row r="18" spans="1:3">
      <c r="A18" s="11" t="s">
        <v>17</v>
      </c>
      <c r="B18" s="3">
        <v>7.8023953119999998</v>
      </c>
      <c r="C18" s="4">
        <v>64.814714330000001</v>
      </c>
    </row>
    <row r="19" spans="1:3">
      <c r="A19" s="11" t="s">
        <v>15</v>
      </c>
      <c r="B19" s="3">
        <v>1.22439323</v>
      </c>
      <c r="C19" s="4">
        <v>10.17106854</v>
      </c>
    </row>
    <row r="20" spans="1:3">
      <c r="A20" s="11" t="s">
        <v>19</v>
      </c>
      <c r="B20" s="3">
        <v>9.2221471479999995</v>
      </c>
      <c r="C20" s="4">
        <v>76.608632229999998</v>
      </c>
    </row>
    <row r="21" spans="1:3">
      <c r="A21" s="11" t="s">
        <v>21</v>
      </c>
      <c r="B21" s="5">
        <v>1.851389983</v>
      </c>
      <c r="C21" s="6">
        <v>15.379547949999999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246AB-E5A0-4E30-A411-E5F977AE5394}">
  <dimension ref="A1:J21"/>
  <sheetViews>
    <sheetView zoomScale="70" zoomScaleNormal="70" workbookViewId="0">
      <selection activeCell="A17" sqref="A17:A21"/>
    </sheetView>
  </sheetViews>
  <sheetFormatPr defaultRowHeight="14.45"/>
  <cols>
    <col min="1" max="1" width="14.42578125" bestFit="1" customWidth="1"/>
    <col min="2" max="2" width="39.140625" bestFit="1" customWidth="1"/>
    <col min="3" max="3" width="31.5703125" bestFit="1" customWidth="1"/>
    <col min="4" max="4" width="22.140625" bestFit="1" customWidth="1"/>
    <col min="5" max="5" width="13.85546875" customWidth="1"/>
    <col min="6" max="6" width="12.140625" bestFit="1" customWidth="1"/>
    <col min="7" max="7" width="10.5703125" bestFit="1" customWidth="1"/>
    <col min="8" max="8" width="19.140625" bestFit="1" customWidth="1"/>
    <col min="9" max="9" width="26.42578125" bestFit="1" customWidth="1"/>
    <col min="10" max="10" width="21.7109375" bestFit="1" customWidth="1"/>
  </cols>
  <sheetData>
    <row r="1" spans="1:10">
      <c r="A1" t="s">
        <v>0</v>
      </c>
    </row>
    <row r="2" spans="1:10">
      <c r="A2" t="s">
        <v>31</v>
      </c>
    </row>
    <row r="3" spans="1:10">
      <c r="A3" t="s">
        <v>30</v>
      </c>
      <c r="F3" t="s">
        <v>3</v>
      </c>
    </row>
    <row r="4" spans="1:10">
      <c r="F4" s="10"/>
      <c r="G4" s="10"/>
      <c r="H4" s="10"/>
      <c r="I4" s="10" t="s">
        <v>4</v>
      </c>
      <c r="J4" s="10"/>
    </row>
    <row r="5" spans="1:10">
      <c r="A5" s="11" t="s">
        <v>5</v>
      </c>
      <c r="B5" s="10" t="s">
        <v>6</v>
      </c>
      <c r="C5" s="10" t="s">
        <v>7</v>
      </c>
      <c r="D5" s="10" t="s">
        <v>8</v>
      </c>
      <c r="F5" s="10" t="s">
        <v>9</v>
      </c>
      <c r="G5" s="10" t="s">
        <v>10</v>
      </c>
      <c r="H5" s="10" t="s">
        <v>4</v>
      </c>
      <c r="I5" s="10" t="s">
        <v>11</v>
      </c>
      <c r="J5" s="10" t="s">
        <v>12</v>
      </c>
    </row>
    <row r="6" spans="1:10">
      <c r="A6" s="11" t="s">
        <v>13</v>
      </c>
      <c r="B6">
        <v>118.39100000000001</v>
      </c>
      <c r="C6">
        <v>25.523</v>
      </c>
      <c r="D6">
        <f>B6-C6</f>
        <v>92.868000000000009</v>
      </c>
      <c r="F6">
        <v>47.982999999999997</v>
      </c>
      <c r="G6">
        <v>3.468</v>
      </c>
      <c r="H6">
        <v>44.515000000000001</v>
      </c>
      <c r="I6">
        <v>1</v>
      </c>
      <c r="J6" s="9" t="s">
        <v>14</v>
      </c>
    </row>
    <row r="7" spans="1:10">
      <c r="A7" s="11" t="s">
        <v>17</v>
      </c>
      <c r="B7">
        <v>48.137</v>
      </c>
      <c r="C7">
        <v>21.033999999999999</v>
      </c>
      <c r="D7">
        <f t="shared" ref="D7:D10" si="0">B7-C7</f>
        <v>27.103000000000002</v>
      </c>
      <c r="F7">
        <v>23.536000000000001</v>
      </c>
      <c r="G7">
        <v>0.99099999999999999</v>
      </c>
      <c r="H7">
        <v>22.545000000000002</v>
      </c>
      <c r="I7">
        <v>0.50645849713579694</v>
      </c>
      <c r="J7" s="9" t="s">
        <v>16</v>
      </c>
    </row>
    <row r="8" spans="1:10">
      <c r="A8" s="11" t="s">
        <v>15</v>
      </c>
      <c r="B8">
        <v>52.152000000000001</v>
      </c>
      <c r="C8">
        <v>17.247</v>
      </c>
      <c r="D8">
        <f t="shared" si="0"/>
        <v>34.905000000000001</v>
      </c>
      <c r="F8">
        <v>26.724</v>
      </c>
      <c r="G8">
        <v>0.36099999999999999</v>
      </c>
      <c r="H8">
        <v>26.363</v>
      </c>
      <c r="I8">
        <v>0.59222733909918002</v>
      </c>
      <c r="J8" s="9" t="s">
        <v>18</v>
      </c>
    </row>
    <row r="9" spans="1:10">
      <c r="A9" s="11" t="s">
        <v>21</v>
      </c>
      <c r="B9">
        <v>125.515</v>
      </c>
      <c r="C9">
        <v>67.004999999999995</v>
      </c>
      <c r="D9">
        <f t="shared" si="0"/>
        <v>58.510000000000005</v>
      </c>
      <c r="F9">
        <v>67.137</v>
      </c>
      <c r="G9">
        <v>3.5659999999999998</v>
      </c>
      <c r="H9">
        <v>63.570999999999998</v>
      </c>
      <c r="I9">
        <v>1.4280804223295518</v>
      </c>
      <c r="J9" s="9" t="s">
        <v>20</v>
      </c>
    </row>
    <row r="10" spans="1:10">
      <c r="A10" s="11" t="s">
        <v>19</v>
      </c>
      <c r="B10">
        <v>174.59800000000001</v>
      </c>
      <c r="C10">
        <v>30.273</v>
      </c>
      <c r="D10">
        <f t="shared" si="0"/>
        <v>144.32500000000002</v>
      </c>
      <c r="F10">
        <v>93.200999999999993</v>
      </c>
      <c r="G10">
        <v>8.1460000000000008</v>
      </c>
      <c r="H10">
        <v>85.054999999999993</v>
      </c>
      <c r="I10">
        <v>1.910704256992025</v>
      </c>
      <c r="J10" s="9" t="s">
        <v>22</v>
      </c>
    </row>
    <row r="11" spans="1:10">
      <c r="B11" s="8"/>
      <c r="C11" s="8"/>
      <c r="D11" s="8"/>
      <c r="F11" s="5"/>
      <c r="G11" s="5"/>
      <c r="H11" s="5"/>
      <c r="I11" s="5"/>
      <c r="J11" s="8"/>
    </row>
    <row r="14" spans="1:10">
      <c r="B14" s="7" t="s">
        <v>23</v>
      </c>
    </row>
    <row r="15" spans="1:10">
      <c r="B15" s="8" t="s">
        <v>24</v>
      </c>
      <c r="C15" t="s">
        <v>25</v>
      </c>
    </row>
    <row r="16" spans="1:10">
      <c r="A16" s="11" t="s">
        <v>5</v>
      </c>
      <c r="B16" s="8" t="s">
        <v>26</v>
      </c>
      <c r="C16" s="10" t="s">
        <v>27</v>
      </c>
    </row>
    <row r="17" spans="1:3">
      <c r="A17" s="11" t="s">
        <v>28</v>
      </c>
      <c r="B17" s="1">
        <v>92.868000000000009</v>
      </c>
      <c r="C17" s="2">
        <v>100</v>
      </c>
    </row>
    <row r="18" spans="1:3">
      <c r="A18" s="11" t="s">
        <v>15</v>
      </c>
      <c r="B18" s="3">
        <v>53.514750277223335</v>
      </c>
      <c r="C18" s="4">
        <v>57.6245318917424</v>
      </c>
    </row>
    <row r="19" spans="1:3">
      <c r="A19" s="11" t="s">
        <v>17</v>
      </c>
      <c r="B19" s="3">
        <v>58.938515153814066</v>
      </c>
      <c r="C19" s="4">
        <v>63.464826585922019</v>
      </c>
    </row>
    <row r="20" spans="1:3">
      <c r="A20" s="11" t="s">
        <v>21</v>
      </c>
      <c r="B20" s="3">
        <v>40.971081939878253</v>
      </c>
      <c r="C20" s="4">
        <v>44.117545268422113</v>
      </c>
    </row>
    <row r="21" spans="1:3">
      <c r="A21" s="11" t="s">
        <v>19</v>
      </c>
      <c r="B21" s="5">
        <v>75.534975897948399</v>
      </c>
      <c r="C21" s="6">
        <v>81.335848621644047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D4233-7E72-4AE3-8354-6B073E0E44E1}">
  <dimension ref="A2:G7"/>
  <sheetViews>
    <sheetView workbookViewId="0">
      <selection activeCell="F6" sqref="F6"/>
    </sheetView>
  </sheetViews>
  <sheetFormatPr defaultRowHeight="14.45"/>
  <cols>
    <col min="1" max="1" width="14.85546875" bestFit="1" customWidth="1"/>
    <col min="2" max="4" width="11.85546875" bestFit="1" customWidth="1"/>
  </cols>
  <sheetData>
    <row r="2" spans="1:7">
      <c r="B2" t="s">
        <v>1</v>
      </c>
      <c r="C2" t="s">
        <v>29</v>
      </c>
      <c r="D2" t="s">
        <v>31</v>
      </c>
    </row>
    <row r="3" spans="1:7">
      <c r="A3" s="11" t="s">
        <v>13</v>
      </c>
      <c r="B3">
        <v>100</v>
      </c>
      <c r="C3">
        <v>100</v>
      </c>
      <c r="D3">
        <v>100</v>
      </c>
      <c r="G3" s="11"/>
    </row>
    <row r="4" spans="1:7">
      <c r="A4" s="11" t="s">
        <v>15</v>
      </c>
      <c r="B4">
        <v>33.343971583243835</v>
      </c>
      <c r="C4">
        <v>10.17106854</v>
      </c>
      <c r="D4">
        <v>57.6245318917424</v>
      </c>
      <c r="G4" s="11"/>
    </row>
    <row r="5" spans="1:7">
      <c r="A5" s="11" t="s">
        <v>17</v>
      </c>
      <c r="B5">
        <v>77.453411515977493</v>
      </c>
      <c r="C5">
        <v>64.814714330000001</v>
      </c>
      <c r="D5">
        <v>63.464826585922019</v>
      </c>
      <c r="G5" s="11"/>
    </row>
    <row r="6" spans="1:7">
      <c r="A6" s="11" t="s">
        <v>19</v>
      </c>
      <c r="B6">
        <v>88.641968034095953</v>
      </c>
      <c r="C6">
        <v>76.608632229999998</v>
      </c>
      <c r="D6">
        <v>81.335848621644047</v>
      </c>
      <c r="G6" s="11"/>
    </row>
    <row r="7" spans="1:7">
      <c r="A7" s="11" t="s">
        <v>21</v>
      </c>
      <c r="B7">
        <v>42.483631250713763</v>
      </c>
      <c r="C7">
        <v>15.379547949999999</v>
      </c>
      <c r="D7">
        <v>44.117545268422113</v>
      </c>
      <c r="G7" s="1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375cec7-7e7c-4052-8797-185a20106aa9" xsi:nil="true"/>
    <lcf76f155ced4ddcb4097134ff3c332f xmlns="41a39341-79ea-44d6-85e4-75c150cb81b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8EA6A78B6EFB4D9985178F3F279F4C" ma:contentTypeVersion="19" ma:contentTypeDescription="Create a new document." ma:contentTypeScope="" ma:versionID="29c48e0d9218662d081e5238f2da448e">
  <xsd:schema xmlns:xsd="http://www.w3.org/2001/XMLSchema" xmlns:xs="http://www.w3.org/2001/XMLSchema" xmlns:p="http://schemas.microsoft.com/office/2006/metadata/properties" xmlns:ns2="41a39341-79ea-44d6-85e4-75c150cb81b7" xmlns:ns3="b375cec7-7e7c-4052-8797-185a20106aa9" targetNamespace="http://schemas.microsoft.com/office/2006/metadata/properties" ma:root="true" ma:fieldsID="b887e77f8bef3478815c8c3177f18cc1" ns2:_="" ns3:_="">
    <xsd:import namespace="41a39341-79ea-44d6-85e4-75c150cb81b7"/>
    <xsd:import namespace="b375cec7-7e7c-4052-8797-185a20106a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a39341-79ea-44d6-85e4-75c150cb8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c7af76c-f141-45ca-ae1a-4959eb0cbd4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75cec7-7e7c-4052-8797-185a20106aa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036a36d-b287-438b-9595-27e3ad313660}" ma:internalName="TaxCatchAll" ma:showField="CatchAllData" ma:web="b375cec7-7e7c-4052-8797-185a20106a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B9D9186-C28D-445A-8660-E4A7969C1863}"/>
</file>

<file path=customXml/itemProps2.xml><?xml version="1.0" encoding="utf-8"?>
<ds:datastoreItem xmlns:ds="http://schemas.openxmlformats.org/officeDocument/2006/customXml" ds:itemID="{485DC4E9-2145-40E1-8713-DFB843097F66}"/>
</file>

<file path=customXml/itemProps3.xml><?xml version="1.0" encoding="utf-8"?>
<ds:datastoreItem xmlns:ds="http://schemas.openxmlformats.org/officeDocument/2006/customXml" ds:itemID="{09209797-7577-4940-88A1-BBEC2C754A3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Alexandra Walker (Cancer and Genomic Sciences)</dc:creator>
  <cp:keywords/>
  <dc:description/>
  <cp:lastModifiedBy>Alexandra Walker (Cancer and Genomic Sciences)</cp:lastModifiedBy>
  <cp:revision/>
  <dcterms:created xsi:type="dcterms:W3CDTF">2025-05-07T08:43:42Z</dcterms:created>
  <dcterms:modified xsi:type="dcterms:W3CDTF">2025-05-09T07:39:59Z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0x010100968EA6A78B6EFB4D9985178F3F279F4C</vt:lpwstr>
  </property>
  <property fmtid="{D5CDD505-2E9C-101B-9397-08002B2CF9AE}" pid="3" name="MediaServiceImageTags">
    <vt:lpwstr/>
  </property>
</Properties>
</file>